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201_{506FBF13-1E0B-4C95-86AF-13F38B45488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astiqacucak gorcox " sheetId="23" r:id="rId1"/>
    <sheet name="Hamematakan" sheetId="22" r:id="rId2"/>
    <sheet name="Hastiqacucak " sheetId="25" r:id="rId3"/>
  </sheets>
  <definedNames>
    <definedName name="_xlnm.Print_Area" localSheetId="1">Hamematakan!$A$1:$K$20</definedName>
    <definedName name="_xlnm.Print_Area" localSheetId="2">'Hastiqacucak '!$A$1:$E$22</definedName>
    <definedName name="_xlnm.Print_Area" localSheetId="0">'Hastiqacucak gorcox 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2" l="1"/>
  <c r="H11" i="22"/>
  <c r="H13" i="22" s="1"/>
  <c r="H10" i="22"/>
  <c r="H9" i="22"/>
  <c r="H8" i="22"/>
  <c r="E11" i="22"/>
  <c r="E9" i="22"/>
  <c r="E10" i="22"/>
  <c r="E13" i="22" s="1"/>
  <c r="E12" i="22"/>
  <c r="E8" i="22"/>
  <c r="F13" i="22"/>
  <c r="C13" i="22"/>
  <c r="C18" i="25"/>
  <c r="E17" i="25"/>
  <c r="E16" i="25"/>
  <c r="E15" i="25"/>
  <c r="E14" i="25"/>
  <c r="E13" i="25"/>
  <c r="D15" i="23"/>
  <c r="E18" i="25" l="1"/>
  <c r="E17" i="23"/>
  <c r="E16" i="23"/>
  <c r="E15" i="23"/>
  <c r="E14" i="23"/>
  <c r="E13" i="23"/>
  <c r="C18" i="23"/>
  <c r="K12" i="22"/>
  <c r="J12" i="22"/>
  <c r="I12" i="22"/>
  <c r="J11" i="22"/>
  <c r="I11" i="22"/>
  <c r="J10" i="22"/>
  <c r="I10" i="22"/>
  <c r="K10" i="22"/>
  <c r="J9" i="22"/>
  <c r="I9" i="22"/>
  <c r="J8" i="22"/>
  <c r="I8" i="22"/>
  <c r="K8" i="22"/>
  <c r="K11" i="22"/>
  <c r="K9" i="22"/>
  <c r="E18" i="23" l="1"/>
  <c r="I13" i="22"/>
  <c r="K13" i="22"/>
</calcChain>
</file>

<file path=xl/sharedStrings.xml><?xml version="1.0" encoding="utf-8"?>
<sst xmlns="http://schemas.openxmlformats.org/spreadsheetml/2006/main" count="72" uniqueCount="37">
  <si>
    <t>Հաստիքների անվանումը</t>
  </si>
  <si>
    <t>հ/հ</t>
  </si>
  <si>
    <t>Հաստիքների քանակը</t>
  </si>
  <si>
    <t>դրամ</t>
  </si>
  <si>
    <t>ՀԱՍՏԻՔԱՑՈՒՑԱԿԸ ԵՎ ՊԱՇՏՈՆՈԿԱՆ ԴՐՈՒՅՔԱՉԱՓԵՐԸ</t>
  </si>
  <si>
    <t>Գրադարանավար</t>
  </si>
  <si>
    <t>Հսկիչ</t>
  </si>
  <si>
    <t>Հավաքարար</t>
  </si>
  <si>
    <t>Մ. Միրզոյան</t>
  </si>
  <si>
    <t>Գլխավոր հաշվապահ</t>
  </si>
  <si>
    <t>Հաստիքի ամսական պաշտոնային դրույքաչափը</t>
  </si>
  <si>
    <t>Գլխավոր Հաշվապահ՝</t>
  </si>
  <si>
    <t xml:space="preserve">                 Տնօրեն՝</t>
  </si>
  <si>
    <t>Կ.Տ.</t>
  </si>
  <si>
    <t>Տարբերություն</t>
  </si>
  <si>
    <t>Գործող</t>
  </si>
  <si>
    <t>Առաջարկվող</t>
  </si>
  <si>
    <t>Ընդամենն ամսական աշխատավարձը</t>
  </si>
  <si>
    <t>Վ. Արզումանյան</t>
  </si>
  <si>
    <t>Տնօրեն</t>
  </si>
  <si>
    <t>Ընդամենը
 ամսական 
աշխատավարձը</t>
  </si>
  <si>
    <t xml:space="preserve">«ԹԻՎ 10 ԳՐԱԴԱՐԱՆ» ՀԱՄԱՅՆՔԱՅԻՆ ՈՉ ԱՌԵՎՏՐԱՅԻՆ ԿԱԶՄԱԿԵՐՊՈՒԹՅԱՆ  </t>
  </si>
  <si>
    <t>ՀԱՄԵՄԱՏԱԿԱՆ ՏԵՂԵԿԱՆՔ</t>
  </si>
  <si>
    <t xml:space="preserve">  ՀԱՍՏԻՔԱՑՈՒՑԱԿԸ ԵՎ ՊԱՇՏՈՆԱՅԻՆ ԴՐՈՒՅՔԱՉԱՓԵՐԻ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</si>
  <si>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</si>
  <si>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</si>
  <si>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</si>
  <si>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 xml:space="preserve">Հաստատված է </t>
  </si>
  <si>
    <t>Երևանի քաղաքապետի</t>
  </si>
  <si>
    <t>_____. _____. 2023թ.</t>
  </si>
  <si>
    <t>հ. __________- Ա որոշմամբ</t>
  </si>
  <si>
    <t>ԵՐԵՎԱՆԻ ՔԱՂԱՔԱՊԵՏԻ ԱՌԱՋԻՆ ՏԵՂԱԿԱԼ,
ԵՐԵՎԱՆԻ ՔԱՂԱՔԱՊԵՏԻ ՊԱՇՏՈՆԱԿԱՏԱՐ՝</t>
  </si>
  <si>
    <t>Լ. ՀՈՎՀԱՆՆԻՍՅԱՆ</t>
  </si>
  <si>
    <t>Հավելված 8</t>
  </si>
  <si>
    <t>_____. _____. 2025թ.</t>
  </si>
  <si>
    <t>ՏԻԳՐԱՆ ԱՎԻՆՅԱՆ</t>
  </si>
  <si>
    <t xml:space="preserve">Հավելված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</si>
</sst>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4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0" fillId="0" borderId="0"/>
    <xf numFmtId="0" fontId="3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4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3" applyFont="1"/>
    <xf numFmtId="0" fontId="7" fillId="0" borderId="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  <xf numFmtId="165" fontId="7" fillId="3" borderId="0" xfId="2" applyNumberFormat="1" applyFont="1" applyFill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6" fillId="0" borderId="0" xfId="4" applyFont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right" wrapText="1"/>
    </xf>
    <xf numFmtId="0" fontId="4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left" wrapText="1"/>
    </xf>
    <xf numFmtId="0" fontId="6" fillId="0" borderId="0" xfId="5" applyFont="1"/>
    <xf numFmtId="0" fontId="7" fillId="0" borderId="0" xfId="4" applyFont="1" applyAlignment="1">
      <alignment horizontal="right" vertical="center"/>
    </xf>
    <xf numFmtId="0" fontId="6" fillId="0" borderId="0" xfId="5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6" xfId="2" xr:uid="{00000000-0005-0000-0000-000002000000}"/>
    <cellStyle name="Normal 6 2" xfId="5" xr:uid="{00000000-0005-0000-0000-000003000000}"/>
    <cellStyle name="Normal_Ekamtayin harki hashvark 35000" xfId="3" xr:uid="{00000000-0005-0000-0000-000004000000}"/>
    <cellStyle name="Normal_Sheet1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d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MQAgAFAATQAAAAAAAAAAAAAAAAAAAAAAAAAAAAAAAAAAAAAAAAAAAAAAAAAAAAAAAAAAAAAAAAAAAAAAAAAAAAAAAAAAAAAAAAAAAAAAAAAAAAAAAAAAAAAAAAAAAAAAAADpBwEABAAeABEAC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xNDFaMCMGCSqGSIb3DQEJBDEWBBTX5WP1BTwVWufiUv8dZ/oYc90I0jArBgsqhkiG9w0BCRACDDEcMBowGDAWBBRE5xMFRVajmd/v2Zzf5CvSbEm8HjANBgkqhkiG9w0BAQEFAASCAQAU201vIBde52tORkBp2l5j8CX7AQzhsi0r/Q3XMm6BX9J8W6LjgJ9Mqa6RJ/t+YdCi5RHPOuQanwMkIEOZr6ystgm9wAn5TypbCUtFIIVuTGOprr+qEpPR16g9RRr8nKpaoe1ugQlCTQzo5ggFhNdcg2F9UuG9zxjXXgNop39r3I1AAUZ/qqHDDVkXomN0TGJRDgZw6WMfi5IosfEEQRmsOjrYNF33GFSdMN6SNdM+V9wSwJ5bXCk16/pvqHGYKfxNMTVyTNdUfuvl6RvK7LSyiMc0cMX2z8TEFELLYidqZMx4jd78+T+5cybUpC7GkgstJAZPVuHq+eNcoGZ4KSj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4</xdr:col>
          <xdr:colOff>73025</xdr:colOff>
          <xdr:row>21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E31A79C-ADE7-32B5-8E1F-2FF8BF7A93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view="pageBreakPreview" topLeftCell="A16" zoomScaleNormal="100" zoomScaleSheetLayoutView="100" workbookViewId="0">
      <selection activeCell="B18" sqref="B18"/>
    </sheetView>
  </sheetViews>
  <sheetFormatPr defaultColWidth="8.85546875" defaultRowHeight="17.25"/>
  <cols>
    <col min="1" max="1" width="4.5703125" style="1" customWidth="1"/>
    <col min="2" max="2" width="61.140625" style="4" customWidth="1"/>
    <col min="3" max="3" width="14.28515625" style="4" customWidth="1"/>
    <col min="4" max="4" width="18.7109375" style="3" customWidth="1"/>
    <col min="5" max="5" width="19.85546875" style="3" customWidth="1"/>
    <col min="6" max="6" width="10.28515625" style="3" bestFit="1" customWidth="1"/>
    <col min="7" max="16384" width="8.85546875" style="3"/>
  </cols>
  <sheetData>
    <row r="1" spans="1:5" ht="20.25" customHeight="1">
      <c r="A1" s="3"/>
      <c r="B1" s="53"/>
      <c r="C1" s="53"/>
      <c r="D1" s="63" t="s">
        <v>33</v>
      </c>
      <c r="E1" s="63"/>
    </row>
    <row r="2" spans="1:5" ht="20.25" customHeight="1">
      <c r="A2" s="3"/>
      <c r="B2" s="53"/>
      <c r="C2" s="53"/>
      <c r="D2" s="63" t="s">
        <v>27</v>
      </c>
      <c r="E2" s="63"/>
    </row>
    <row r="3" spans="1:5" ht="20.25" customHeight="1">
      <c r="A3" s="3"/>
      <c r="B3" s="53"/>
      <c r="C3" s="53"/>
      <c r="D3" s="63" t="s">
        <v>28</v>
      </c>
      <c r="E3" s="63"/>
    </row>
    <row r="4" spans="1:5" ht="24.75" customHeight="1">
      <c r="A4" s="3"/>
      <c r="B4" s="53"/>
      <c r="C4" s="53"/>
      <c r="D4" s="54"/>
      <c r="E4" s="54" t="s">
        <v>29</v>
      </c>
    </row>
    <row r="5" spans="1:5" ht="20.25" customHeight="1">
      <c r="A5" s="3"/>
      <c r="B5" s="53"/>
      <c r="C5" s="53"/>
      <c r="D5" s="54"/>
      <c r="E5" s="54" t="s">
        <v>30</v>
      </c>
    </row>
    <row r="6" spans="1:5" ht="12" customHeight="1">
      <c r="B6" s="2"/>
      <c r="C6" s="2"/>
      <c r="D6" s="2"/>
      <c r="E6" s="2"/>
    </row>
    <row r="7" spans="1:5" ht="12" customHeight="1">
      <c r="B7" s="2"/>
      <c r="C7" s="2"/>
      <c r="D7" s="2"/>
      <c r="E7" s="2"/>
    </row>
    <row r="8" spans="1:5" ht="30" customHeight="1">
      <c r="A8" s="65" t="s">
        <v>21</v>
      </c>
      <c r="B8" s="65"/>
      <c r="C8" s="65"/>
      <c r="D8" s="65"/>
      <c r="E8" s="65"/>
    </row>
    <row r="9" spans="1:5" ht="21" customHeight="1">
      <c r="A9" s="65" t="s">
        <v>4</v>
      </c>
      <c r="B9" s="65"/>
      <c r="C9" s="65"/>
      <c r="D9" s="65"/>
      <c r="E9" s="65"/>
    </row>
    <row r="10" spans="1:5" ht="23.25" customHeight="1">
      <c r="A10" s="5"/>
      <c r="B10" s="6"/>
      <c r="C10" s="6"/>
      <c r="E10" s="55" t="s">
        <v>3</v>
      </c>
    </row>
    <row r="11" spans="1:5" s="26" customFormat="1" ht="57">
      <c r="A11" s="25" t="s">
        <v>1</v>
      </c>
      <c r="B11" s="25" t="s">
        <v>0</v>
      </c>
      <c r="C11" s="25" t="s">
        <v>2</v>
      </c>
      <c r="D11" s="25" t="s">
        <v>10</v>
      </c>
      <c r="E11" s="25" t="s">
        <v>20</v>
      </c>
    </row>
    <row r="12" spans="1:5" s="40" customFormat="1" ht="14.45" customHeight="1">
      <c r="A12" s="39">
        <v>1</v>
      </c>
      <c r="B12" s="39">
        <v>2</v>
      </c>
      <c r="C12" s="39">
        <v>3</v>
      </c>
      <c r="D12" s="39">
        <v>4</v>
      </c>
      <c r="E12" s="39">
        <v>5</v>
      </c>
    </row>
    <row r="13" spans="1:5" ht="34.5" customHeight="1">
      <c r="A13" s="7">
        <v>1</v>
      </c>
      <c r="B13" s="23" t="s">
        <v>19</v>
      </c>
      <c r="C13" s="36">
        <v>1</v>
      </c>
      <c r="D13" s="8">
        <v>167299.99999999997</v>
      </c>
      <c r="E13" s="8">
        <f>+D13*C13</f>
        <v>167299.99999999997</v>
      </c>
    </row>
    <row r="14" spans="1:5" ht="34.5" customHeight="1">
      <c r="A14" s="7">
        <v>2</v>
      </c>
      <c r="B14" s="23" t="s">
        <v>9</v>
      </c>
      <c r="C14" s="37">
        <v>0.5</v>
      </c>
      <c r="D14" s="8">
        <v>118500</v>
      </c>
      <c r="E14" s="8">
        <f>+D14*C14</f>
        <v>59250</v>
      </c>
    </row>
    <row r="15" spans="1:5" ht="34.5" customHeight="1">
      <c r="A15" s="7">
        <v>3</v>
      </c>
      <c r="B15" s="24" t="s">
        <v>5</v>
      </c>
      <c r="C15" s="36">
        <v>4</v>
      </c>
      <c r="D15" s="8">
        <f>111500*1.12</f>
        <v>124880.00000000001</v>
      </c>
      <c r="E15" s="8">
        <f>+D15*C15</f>
        <v>499520.00000000006</v>
      </c>
    </row>
    <row r="16" spans="1:5" ht="34.5" customHeight="1">
      <c r="A16" s="7">
        <v>4</v>
      </c>
      <c r="B16" s="23" t="s">
        <v>7</v>
      </c>
      <c r="C16" s="37">
        <v>2</v>
      </c>
      <c r="D16" s="8">
        <v>108699.99999999999</v>
      </c>
      <c r="E16" s="8">
        <f>+D16*C16</f>
        <v>217399.99999999997</v>
      </c>
    </row>
    <row r="17" spans="1:14" ht="34.5" customHeight="1">
      <c r="A17" s="7">
        <v>5</v>
      </c>
      <c r="B17" s="24" t="s">
        <v>6</v>
      </c>
      <c r="C17" s="36">
        <v>1</v>
      </c>
      <c r="D17" s="8">
        <v>108699.99999999999</v>
      </c>
      <c r="E17" s="8">
        <f>+D17*C17</f>
        <v>108699.99999999999</v>
      </c>
    </row>
    <row r="18" spans="1:14" ht="29.45" customHeight="1">
      <c r="A18" s="9"/>
      <c r="B18" s="9" t="s">
        <v>24</v>
      </c>
      <c r="C18" s="10">
        <f>SUM(C13:C17)</f>
        <v>8.5</v>
      </c>
      <c r="D18" s="11"/>
      <c r="E18" s="11">
        <f>SUM(E13:E17)</f>
        <v>1052170</v>
      </c>
      <c r="F18" s="22"/>
      <c r="G18" s="28"/>
    </row>
    <row r="19" spans="1:14" s="12" customFormat="1" ht="12" customHeight="1">
      <c r="A19" s="66"/>
      <c r="B19" s="67"/>
      <c r="C19" s="67"/>
      <c r="D19" s="3"/>
      <c r="E19" s="3"/>
      <c r="G19" s="27"/>
    </row>
    <row r="20" spans="1:14" s="1" customFormat="1" ht="72.75" customHeight="1">
      <c r="A20" s="68" t="s">
        <v>25</v>
      </c>
      <c r="B20" s="68"/>
      <c r="C20" s="68"/>
      <c r="D20" s="68"/>
      <c r="E20" s="68"/>
      <c r="F20" s="41"/>
      <c r="G20" s="42"/>
      <c r="H20" s="41"/>
    </row>
    <row r="21" spans="1:14" s="1" customFormat="1" ht="25.5" customHeight="1">
      <c r="A21" s="43"/>
      <c r="B21" s="43"/>
      <c r="C21" s="43"/>
      <c r="F21" s="42"/>
      <c r="G21" s="42"/>
    </row>
    <row r="22" spans="1:14" s="44" customFormat="1" ht="36.75" customHeight="1">
      <c r="A22" s="64" t="s">
        <v>31</v>
      </c>
      <c r="B22" s="64"/>
      <c r="C22" s="58"/>
      <c r="D22" s="59"/>
      <c r="E22" s="60" t="s">
        <v>32</v>
      </c>
    </row>
    <row r="23" spans="1:14" s="44" customFormat="1" ht="20.25" customHeight="1">
      <c r="B23" s="45"/>
      <c r="C23" s="46"/>
      <c r="D23" s="47"/>
    </row>
    <row r="24" spans="1:14" s="48" customFormat="1" ht="26.25" customHeight="1">
      <c r="B24" s="49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s="48" customFormat="1" ht="12.75" customHeight="1">
      <c r="B25" s="51"/>
      <c r="D25" s="57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s="48" customFormat="1" ht="27" customHeight="1">
      <c r="B26" s="4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 s="48" customFormat="1" ht="13.5" customHeight="1">
      <c r="D27" s="57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s="48" customFormat="1">
      <c r="B28" s="56"/>
      <c r="D28" s="52"/>
      <c r="E28" s="50"/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8">
    <mergeCell ref="D1:E1"/>
    <mergeCell ref="D2:E2"/>
    <mergeCell ref="D3:E3"/>
    <mergeCell ref="A22:B22"/>
    <mergeCell ref="A8:E8"/>
    <mergeCell ref="A9:E9"/>
    <mergeCell ref="A19:C19"/>
    <mergeCell ref="A20:E20"/>
  </mergeCells>
  <pageMargins left="0.15748031496062992" right="0.15748031496062992" top="0.15748031496062992" bottom="0.27559055118110237" header="0.15748031496062992" footer="0.15748031496062992"/>
  <pageSetup scale="8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"/>
  <sheetViews>
    <sheetView view="pageBreakPreview" zoomScaleNormal="100" zoomScaleSheetLayoutView="100" workbookViewId="0">
      <selection activeCell="G9" sqref="G9"/>
    </sheetView>
  </sheetViews>
  <sheetFormatPr defaultColWidth="8.85546875" defaultRowHeight="17.25"/>
  <cols>
    <col min="1" max="1" width="4.140625" style="3" bestFit="1" customWidth="1"/>
    <col min="2" max="2" width="20.5703125" style="4" customWidth="1"/>
    <col min="3" max="3" width="8.85546875" style="4" customWidth="1"/>
    <col min="4" max="5" width="15.7109375" style="3" customWidth="1"/>
    <col min="6" max="6" width="8.85546875" style="3" customWidth="1"/>
    <col min="7" max="8" width="15.7109375" style="3" customWidth="1"/>
    <col min="9" max="9" width="8.85546875" style="4" customWidth="1"/>
    <col min="10" max="10" width="15.7109375" style="3" customWidth="1"/>
    <col min="11" max="11" width="13.42578125" style="3" customWidth="1"/>
    <col min="12" max="12" width="11.85546875" style="3" customWidth="1"/>
    <col min="13" max="16384" width="8.85546875" style="3"/>
  </cols>
  <sheetData>
    <row r="1" spans="1:16" ht="20.45" customHeight="1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6" ht="16.149999999999999" customHeight="1">
      <c r="A2" s="70" t="s">
        <v>21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6" ht="21" customHeight="1">
      <c r="A3" s="65" t="s">
        <v>23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6" s="14" customFormat="1" ht="18" customHeight="1">
      <c r="A4" s="29"/>
      <c r="B4" s="13"/>
      <c r="C4" s="13"/>
      <c r="E4" s="15"/>
      <c r="F4" s="15"/>
      <c r="G4" s="15"/>
      <c r="H4" s="15"/>
      <c r="I4" s="13"/>
      <c r="K4" s="15"/>
    </row>
    <row r="5" spans="1:16" s="14" customFormat="1" ht="18" customHeight="1">
      <c r="A5" s="71" t="s">
        <v>1</v>
      </c>
      <c r="B5" s="71" t="s">
        <v>0</v>
      </c>
      <c r="C5" s="72" t="s">
        <v>15</v>
      </c>
      <c r="D5" s="73"/>
      <c r="E5" s="74"/>
      <c r="F5" s="72" t="s">
        <v>16</v>
      </c>
      <c r="G5" s="73"/>
      <c r="H5" s="74"/>
      <c r="I5" s="72" t="s">
        <v>14</v>
      </c>
      <c r="J5" s="73"/>
      <c r="K5" s="74"/>
    </row>
    <row r="6" spans="1:16" s="14" customFormat="1" ht="86.25">
      <c r="A6" s="71"/>
      <c r="B6" s="71"/>
      <c r="C6" s="31" t="s">
        <v>2</v>
      </c>
      <c r="D6" s="30" t="s">
        <v>10</v>
      </c>
      <c r="E6" s="30" t="s">
        <v>17</v>
      </c>
      <c r="F6" s="31" t="s">
        <v>2</v>
      </c>
      <c r="G6" s="30" t="s">
        <v>10</v>
      </c>
      <c r="H6" s="30" t="s">
        <v>17</v>
      </c>
      <c r="I6" s="31" t="s">
        <v>2</v>
      </c>
      <c r="J6" s="30" t="s">
        <v>10</v>
      </c>
      <c r="K6" s="30" t="s">
        <v>17</v>
      </c>
    </row>
    <row r="7" spans="1:16" s="35" customFormat="1" ht="13.5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</row>
    <row r="8" spans="1:16" ht="29.25" customHeight="1">
      <c r="A8" s="7">
        <v>1</v>
      </c>
      <c r="B8" s="23" t="s">
        <v>19</v>
      </c>
      <c r="C8" s="36">
        <v>1</v>
      </c>
      <c r="D8" s="8">
        <v>167299.99999999997</v>
      </c>
      <c r="E8" s="8">
        <f>+D8*C8</f>
        <v>167299.99999999997</v>
      </c>
      <c r="F8" s="36">
        <v>1</v>
      </c>
      <c r="G8" s="8">
        <v>192000</v>
      </c>
      <c r="H8" s="8">
        <f>+G8*F8</f>
        <v>192000</v>
      </c>
      <c r="I8" s="7">
        <f t="shared" ref="I8:K12" si="0">+F8-C8</f>
        <v>0</v>
      </c>
      <c r="J8" s="8">
        <f t="shared" si="0"/>
        <v>24700.000000000029</v>
      </c>
      <c r="K8" s="8">
        <f t="shared" si="0"/>
        <v>24700.000000000029</v>
      </c>
      <c r="L8" s="32"/>
      <c r="M8" s="32"/>
      <c r="N8" s="33"/>
      <c r="O8" s="32"/>
      <c r="P8" s="32"/>
    </row>
    <row r="9" spans="1:16" ht="39.6" customHeight="1">
      <c r="A9" s="7">
        <v>2</v>
      </c>
      <c r="B9" s="23" t="s">
        <v>9</v>
      </c>
      <c r="C9" s="37">
        <v>0.5</v>
      </c>
      <c r="D9" s="8">
        <v>118500</v>
      </c>
      <c r="E9" s="8">
        <f t="shared" ref="E9:E12" si="1">+D9*C9</f>
        <v>59250</v>
      </c>
      <c r="F9" s="37">
        <v>0.5</v>
      </c>
      <c r="G9" s="8">
        <v>136000</v>
      </c>
      <c r="H9" s="8">
        <f>+G9*F9</f>
        <v>68000</v>
      </c>
      <c r="I9" s="7">
        <f t="shared" si="0"/>
        <v>0</v>
      </c>
      <c r="J9" s="8">
        <f t="shared" si="0"/>
        <v>17500</v>
      </c>
      <c r="K9" s="8">
        <f t="shared" si="0"/>
        <v>8750</v>
      </c>
      <c r="L9" s="32"/>
      <c r="M9" s="32"/>
      <c r="N9" s="33"/>
      <c r="O9" s="32"/>
      <c r="P9" s="32"/>
    </row>
    <row r="10" spans="1:16" ht="29.25" customHeight="1">
      <c r="A10" s="7">
        <v>3</v>
      </c>
      <c r="B10" s="24" t="s">
        <v>5</v>
      </c>
      <c r="C10" s="36">
        <v>4</v>
      </c>
      <c r="D10" s="8">
        <v>124880.00000000001</v>
      </c>
      <c r="E10" s="8">
        <f t="shared" si="1"/>
        <v>499520.00000000006</v>
      </c>
      <c r="F10" s="36">
        <v>4</v>
      </c>
      <c r="G10" s="8">
        <v>143000</v>
      </c>
      <c r="H10" s="8">
        <f>+G10*F10</f>
        <v>572000</v>
      </c>
      <c r="I10" s="7">
        <f t="shared" si="0"/>
        <v>0</v>
      </c>
      <c r="J10" s="8">
        <f t="shared" si="0"/>
        <v>18119.999999999985</v>
      </c>
      <c r="K10" s="8">
        <f t="shared" si="0"/>
        <v>72479.999999999942</v>
      </c>
      <c r="L10" s="32"/>
      <c r="M10" s="32"/>
      <c r="N10" s="33"/>
      <c r="O10" s="32"/>
      <c r="P10" s="32"/>
    </row>
    <row r="11" spans="1:16" ht="29.25" customHeight="1">
      <c r="A11" s="7">
        <v>4</v>
      </c>
      <c r="B11" s="23" t="s">
        <v>7</v>
      </c>
      <c r="C11" s="37">
        <v>2</v>
      </c>
      <c r="D11" s="8">
        <v>108699.99999999999</v>
      </c>
      <c r="E11" s="8">
        <f>+D11*C11</f>
        <v>217399.99999999997</v>
      </c>
      <c r="F11" s="37">
        <v>2</v>
      </c>
      <c r="G11" s="8">
        <v>119000</v>
      </c>
      <c r="H11" s="8">
        <f>+G11*F11</f>
        <v>238000</v>
      </c>
      <c r="I11" s="7">
        <f t="shared" si="0"/>
        <v>0</v>
      </c>
      <c r="J11" s="8">
        <f t="shared" si="0"/>
        <v>10300.000000000015</v>
      </c>
      <c r="K11" s="8">
        <f t="shared" si="0"/>
        <v>20600.000000000029</v>
      </c>
      <c r="L11" s="32"/>
      <c r="M11" s="32"/>
      <c r="N11" s="33"/>
      <c r="O11" s="32"/>
      <c r="P11" s="32"/>
    </row>
    <row r="12" spans="1:16" ht="29.25" customHeight="1">
      <c r="A12" s="7">
        <v>5</v>
      </c>
      <c r="B12" s="24" t="s">
        <v>6</v>
      </c>
      <c r="C12" s="36">
        <v>1</v>
      </c>
      <c r="D12" s="8">
        <v>108699.99999999999</v>
      </c>
      <c r="E12" s="8">
        <f t="shared" si="1"/>
        <v>108699.99999999999</v>
      </c>
      <c r="F12" s="36">
        <v>1</v>
      </c>
      <c r="G12" s="8">
        <v>119000</v>
      </c>
      <c r="H12" s="8">
        <f>+G12*F12</f>
        <v>119000</v>
      </c>
      <c r="I12" s="7">
        <f t="shared" si="0"/>
        <v>0</v>
      </c>
      <c r="J12" s="8">
        <f t="shared" si="0"/>
        <v>10300.000000000015</v>
      </c>
      <c r="K12" s="8">
        <f t="shared" si="0"/>
        <v>10300.000000000015</v>
      </c>
      <c r="L12" s="32"/>
      <c r="M12" s="32"/>
      <c r="N12" s="33"/>
      <c r="O12" s="32"/>
      <c r="P12" s="32"/>
    </row>
    <row r="13" spans="1:16" ht="29.25" customHeight="1">
      <c r="A13" s="9"/>
      <c r="B13" s="9" t="s">
        <v>24</v>
      </c>
      <c r="C13" s="38">
        <f>SUM(C8:C12)</f>
        <v>8.5</v>
      </c>
      <c r="D13" s="11"/>
      <c r="E13" s="11">
        <f>SUM(E8:E12)</f>
        <v>1052170</v>
      </c>
      <c r="F13" s="38">
        <f>SUM(F8:F12)</f>
        <v>8.5</v>
      </c>
      <c r="G13" s="11"/>
      <c r="H13" s="11">
        <f>SUM(H8:H12)</f>
        <v>1189000</v>
      </c>
      <c r="I13" s="10">
        <f>SUM(I8:I12)</f>
        <v>0</v>
      </c>
      <c r="J13" s="11"/>
      <c r="K13" s="11">
        <f>SUM(K8:K12)</f>
        <v>136830</v>
      </c>
      <c r="L13" s="32"/>
      <c r="M13" s="32"/>
      <c r="N13" s="33"/>
      <c r="O13" s="32"/>
      <c r="P13" s="32"/>
    </row>
    <row r="14" spans="1:16" ht="15" customHeight="1">
      <c r="A14" s="16"/>
      <c r="B14" s="16"/>
      <c r="C14" s="17"/>
      <c r="D14" s="18"/>
      <c r="E14" s="18"/>
      <c r="F14" s="18"/>
      <c r="G14" s="18"/>
      <c r="H14" s="18"/>
      <c r="I14" s="17"/>
      <c r="J14" s="18"/>
      <c r="K14" s="18"/>
    </row>
    <row r="15" spans="1:16" ht="15" customHeight="1">
      <c r="A15" s="19"/>
      <c r="B15" s="19"/>
      <c r="C15" s="20"/>
      <c r="D15" s="18"/>
      <c r="E15" s="18"/>
      <c r="F15" s="18"/>
      <c r="G15" s="18"/>
      <c r="H15" s="18"/>
      <c r="I15" s="20"/>
      <c r="J15" s="18"/>
      <c r="K15" s="18"/>
    </row>
    <row r="16" spans="1:16" ht="15" customHeight="1">
      <c r="A16" s="19"/>
      <c r="B16" s="19"/>
      <c r="C16" s="20"/>
      <c r="D16" s="18"/>
      <c r="E16" s="18"/>
      <c r="F16" s="18"/>
      <c r="G16" s="18"/>
      <c r="H16" s="18"/>
      <c r="I16" s="20"/>
      <c r="J16" s="18"/>
      <c r="K16" s="18"/>
    </row>
    <row r="17" spans="2:12" ht="21" customHeight="1">
      <c r="B17" s="4" t="s">
        <v>12</v>
      </c>
      <c r="F17" s="69" t="s">
        <v>8</v>
      </c>
      <c r="G17" s="69"/>
      <c r="J17" s="69"/>
      <c r="K17" s="69"/>
    </row>
    <row r="18" spans="2:12" ht="12" customHeight="1"/>
    <row r="19" spans="2:12" ht="21" customHeight="1">
      <c r="B19" s="4" t="s">
        <v>11</v>
      </c>
      <c r="F19" s="69" t="s">
        <v>18</v>
      </c>
      <c r="G19" s="69"/>
      <c r="J19" s="69"/>
      <c r="K19" s="69"/>
      <c r="L19" s="21"/>
    </row>
    <row r="20" spans="2:12">
      <c r="C20" s="3" t="s">
        <v>13</v>
      </c>
      <c r="I20" s="3"/>
    </row>
    <row r="23" spans="2:12">
      <c r="E23" s="12"/>
      <c r="F23" s="12"/>
      <c r="G23" s="12"/>
      <c r="H23" s="12"/>
      <c r="K23" s="12"/>
    </row>
  </sheetData>
  <mergeCells count="12">
    <mergeCell ref="A1:K1"/>
    <mergeCell ref="F5:H5"/>
    <mergeCell ref="I5:K5"/>
    <mergeCell ref="F17:G17"/>
    <mergeCell ref="J17:K17"/>
    <mergeCell ref="F19:G19"/>
    <mergeCell ref="J19:K19"/>
    <mergeCell ref="A2:K2"/>
    <mergeCell ref="A3:K3"/>
    <mergeCell ref="A5:A6"/>
    <mergeCell ref="B5:B6"/>
    <mergeCell ref="C5:E5"/>
  </mergeCells>
  <pageMargins left="0.15748031496063" right="0.15748031496063" top="0.15748031496063" bottom="0.27559055118110198" header="0.15748031496063" footer="0.15748031496063"/>
  <pageSetup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F432-198B-4E37-ABEB-F44351764C54}">
  <sheetPr codeName="Sheet1"/>
  <dimension ref="A1:N29"/>
  <sheetViews>
    <sheetView tabSelected="1" view="pageBreakPreview" topLeftCell="A19" zoomScaleNormal="100" zoomScaleSheetLayoutView="100" workbookViewId="0">
      <selection activeCell="C22" sqref="C22:D22"/>
    </sheetView>
  </sheetViews>
  <sheetFormatPr defaultColWidth="8.85546875" defaultRowHeight="17.25"/>
  <cols>
    <col min="1" max="1" width="4.5703125" style="1" customWidth="1"/>
    <col min="2" max="2" width="61.140625" style="4" customWidth="1"/>
    <col min="3" max="3" width="18.42578125" style="4" customWidth="1"/>
    <col min="4" max="4" width="18.5703125" style="3" customWidth="1"/>
    <col min="5" max="5" width="23.7109375" style="3" customWidth="1"/>
    <col min="6" max="6" width="10.28515625" style="3" bestFit="1" customWidth="1"/>
    <col min="7" max="16384" width="8.85546875" style="3"/>
  </cols>
  <sheetData>
    <row r="1" spans="1:5" ht="20.25" customHeight="1">
      <c r="A1" s="3"/>
      <c r="B1" s="53"/>
      <c r="C1" s="53"/>
      <c r="D1" s="63" t="s">
        <v>36</v>
      </c>
      <c r="E1" s="63"/>
    </row>
    <row r="2" spans="1:5" ht="20.25" customHeight="1">
      <c r="A2" s="3"/>
      <c r="B2" s="53"/>
      <c r="C2" s="53"/>
      <c r="D2" s="63" t="s">
        <v>27</v>
      </c>
      <c r="E2" s="63"/>
    </row>
    <row r="3" spans="1:5" ht="20.25" customHeight="1">
      <c r="A3" s="3"/>
      <c r="B3" s="53"/>
      <c r="C3" s="53"/>
      <c r="D3" s="63" t="s">
        <v>28</v>
      </c>
      <c r="E3" s="63"/>
    </row>
    <row r="4" spans="1:5" ht="24.75" customHeight="1">
      <c r="A4" s="3"/>
      <c r="B4" s="53"/>
      <c r="C4" s="53"/>
      <c r="D4" s="54"/>
      <c r="E4" s="54" t="s">
        <v>34</v>
      </c>
    </row>
    <row r="5" spans="1:5" ht="20.25" customHeight="1">
      <c r="A5" s="3"/>
      <c r="B5" s="53"/>
      <c r="C5" s="53"/>
      <c r="D5" s="54"/>
      <c r="E5" s="54" t="s">
        <v>30</v>
      </c>
    </row>
    <row r="6" spans="1:5" ht="12" customHeight="1">
      <c r="B6" s="2"/>
      <c r="C6" s="2"/>
      <c r="D6" s="2"/>
      <c r="E6" s="2"/>
    </row>
    <row r="7" spans="1:5" ht="12" customHeight="1">
      <c r="B7" s="2"/>
      <c r="C7" s="2"/>
      <c r="D7" s="2"/>
      <c r="E7" s="2"/>
    </row>
    <row r="8" spans="1:5" ht="30" customHeight="1">
      <c r="A8" s="65" t="s">
        <v>21</v>
      </c>
      <c r="B8" s="65"/>
      <c r="C8" s="65"/>
      <c r="D8" s="65"/>
      <c r="E8" s="65"/>
    </row>
    <row r="9" spans="1:5" ht="21" customHeight="1">
      <c r="A9" s="65" t="s">
        <v>4</v>
      </c>
      <c r="B9" s="65"/>
      <c r="C9" s="65"/>
      <c r="D9" s="65"/>
      <c r="E9" s="65"/>
    </row>
    <row r="10" spans="1:5" ht="23.25" customHeight="1">
      <c r="A10" s="5"/>
      <c r="B10" s="6"/>
      <c r="C10" s="6"/>
      <c r="E10" s="55" t="s">
        <v>3</v>
      </c>
    </row>
    <row r="11" spans="1:5" s="26" customFormat="1" ht="57">
      <c r="A11" s="25" t="s">
        <v>1</v>
      </c>
      <c r="B11" s="25" t="s">
        <v>0</v>
      </c>
      <c r="C11" s="25" t="s">
        <v>2</v>
      </c>
      <c r="D11" s="25" t="s">
        <v>10</v>
      </c>
      <c r="E11" s="25" t="s">
        <v>20</v>
      </c>
    </row>
    <row r="12" spans="1:5" s="40" customFormat="1" ht="14.45" customHeight="1">
      <c r="A12" s="39">
        <v>1</v>
      </c>
      <c r="B12" s="39">
        <v>2</v>
      </c>
      <c r="C12" s="39">
        <v>3</v>
      </c>
      <c r="D12" s="39">
        <v>4</v>
      </c>
      <c r="E12" s="39">
        <v>5</v>
      </c>
    </row>
    <row r="13" spans="1:5" ht="34.5" customHeight="1">
      <c r="A13" s="7">
        <v>1</v>
      </c>
      <c r="B13" s="23" t="s">
        <v>19</v>
      </c>
      <c r="C13" s="36">
        <v>1</v>
      </c>
      <c r="D13" s="8">
        <v>192000</v>
      </c>
      <c r="E13" s="8">
        <f>+D13*C13</f>
        <v>192000</v>
      </c>
    </row>
    <row r="14" spans="1:5" ht="34.5" customHeight="1">
      <c r="A14" s="7">
        <v>2</v>
      </c>
      <c r="B14" s="23" t="s">
        <v>9</v>
      </c>
      <c r="C14" s="37">
        <v>0.5</v>
      </c>
      <c r="D14" s="8">
        <v>136000</v>
      </c>
      <c r="E14" s="8">
        <f>+D14*C14</f>
        <v>68000</v>
      </c>
    </row>
    <row r="15" spans="1:5" ht="34.5" customHeight="1">
      <c r="A15" s="7">
        <v>3</v>
      </c>
      <c r="B15" s="24" t="s">
        <v>5</v>
      </c>
      <c r="C15" s="36">
        <v>4</v>
      </c>
      <c r="D15" s="8">
        <v>143000</v>
      </c>
      <c r="E15" s="8">
        <f>+D15*C15</f>
        <v>572000</v>
      </c>
    </row>
    <row r="16" spans="1:5" ht="34.5" customHeight="1">
      <c r="A16" s="7">
        <v>4</v>
      </c>
      <c r="B16" s="23" t="s">
        <v>7</v>
      </c>
      <c r="C16" s="37">
        <v>2</v>
      </c>
      <c r="D16" s="8">
        <v>119000</v>
      </c>
      <c r="E16" s="8">
        <f>+D16*C16</f>
        <v>238000</v>
      </c>
    </row>
    <row r="17" spans="1:14" ht="34.5" customHeight="1">
      <c r="A17" s="7">
        <v>5</v>
      </c>
      <c r="B17" s="24" t="s">
        <v>6</v>
      </c>
      <c r="C17" s="36">
        <v>1</v>
      </c>
      <c r="D17" s="8">
        <v>119000</v>
      </c>
      <c r="E17" s="8">
        <f>+D17*C17</f>
        <v>119000</v>
      </c>
    </row>
    <row r="18" spans="1:14" ht="29.45" customHeight="1">
      <c r="A18" s="9"/>
      <c r="B18" s="9" t="s">
        <v>24</v>
      </c>
      <c r="C18" s="10">
        <f>SUM(C13:C17)</f>
        <v>8.5</v>
      </c>
      <c r="D18" s="11"/>
      <c r="E18" s="11">
        <f>SUM(E13:E17)</f>
        <v>1189000</v>
      </c>
      <c r="F18" s="22"/>
      <c r="G18" s="28"/>
    </row>
    <row r="19" spans="1:14" s="12" customFormat="1" ht="12" customHeight="1">
      <c r="A19" s="66"/>
      <c r="B19" s="67"/>
      <c r="C19" s="67"/>
      <c r="D19" s="3"/>
      <c r="E19" s="3"/>
      <c r="G19" s="27"/>
    </row>
    <row r="20" spans="1:14" s="1" customFormat="1" ht="72.75" customHeight="1">
      <c r="A20" s="68" t="s">
        <v>25</v>
      </c>
      <c r="B20" s="68"/>
      <c r="C20" s="68"/>
      <c r="D20" s="68"/>
      <c r="E20" s="68"/>
      <c r="F20" s="41"/>
      <c r="G20" s="42"/>
      <c r="H20" s="41"/>
    </row>
    <row r="21" spans="1:14" s="1" customFormat="1" ht="25.5" hidden="1" customHeight="1">
      <c r="A21" s="43"/>
      <c r="B21" s="43"/>
      <c r="C21" s="43"/>
      <c r="F21" s="42"/>
      <c r="G21" s="42"/>
    </row>
    <row r="22" spans="1:14" s="59" customFormat="1" ht="111" customHeight="1">
      <c r="B22" s="61" t="s">
        <v>26</v>
      </c>
      <c r="C22" s="75"/>
      <c r="D22" s="75"/>
      <c r="E22" s="62" t="s">
        <v>35</v>
      </c>
    </row>
    <row r="23" spans="1:14" s="44" customFormat="1" ht="36.75" customHeight="1">
      <c r="A23" s="64"/>
      <c r="B23" s="64"/>
      <c r="C23" s="58"/>
      <c r="D23" s="59"/>
      <c r="E23" s="60"/>
    </row>
    <row r="24" spans="1:14" s="44" customFormat="1" ht="20.25" customHeight="1">
      <c r="B24" s="45"/>
      <c r="C24" s="46"/>
      <c r="D24" s="47"/>
    </row>
    <row r="25" spans="1:14" s="48" customFormat="1" ht="26.25" customHeight="1"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s="48" customFormat="1" ht="12.75" customHeight="1">
      <c r="B26" s="51"/>
      <c r="D26" s="57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 s="48" customFormat="1" ht="27" customHeight="1">
      <c r="B27" s="49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s="48" customFormat="1" ht="13.5" customHeight="1">
      <c r="D28" s="57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s="48" customFormat="1">
      <c r="B29" s="56"/>
      <c r="D29" s="52"/>
      <c r="E29" s="50"/>
      <c r="F29" s="50"/>
      <c r="G29" s="50"/>
      <c r="H29" s="50"/>
      <c r="I29" s="50"/>
      <c r="J29" s="50"/>
      <c r="K29" s="50"/>
      <c r="L29" s="50"/>
      <c r="M29" s="50"/>
      <c r="N29" s="50"/>
    </row>
  </sheetData>
  <mergeCells count="9">
    <mergeCell ref="A20:E20"/>
    <mergeCell ref="A23:B23"/>
    <mergeCell ref="C22:D22"/>
    <mergeCell ref="D1:E1"/>
    <mergeCell ref="D2:E2"/>
    <mergeCell ref="D3:E3"/>
    <mergeCell ref="A8:E8"/>
    <mergeCell ref="A9:E9"/>
    <mergeCell ref="A19:C19"/>
  </mergeCells>
  <pageMargins left="0.15748031496062992" right="0.15748031496062992" top="0.15748031496062992" bottom="0.27559055118110237" header="0.15748031496062992" footer="0.15748031496062992"/>
  <pageSetup scale="7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20</xdr:row>
                <xdr:rowOff>0</xdr:rowOff>
              </from>
              <to>
                <xdr:col>4</xdr:col>
                <xdr:colOff>76200</xdr:colOff>
                <xdr:row>21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gorcox </vt:lpstr>
      <vt:lpstr>Hamematakan</vt:lpstr>
      <vt:lpstr>Hastiqacucak </vt:lpstr>
      <vt:lpstr>Hamematakan!Print_Area</vt:lpstr>
      <vt:lpstr>'Hastiqacucak '!Print_Area</vt:lpstr>
      <vt:lpstr>'Hastiqacucak gorcox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https://mul2.yerevan.am/tasks/2009287/oneclick?token=9f49a2e1f9a3cd9d57f885a2b353d1f9</cp:keywords>
  <cp:lastModifiedBy>Lusine Petrosyan</cp:lastModifiedBy>
  <cp:lastPrinted>2025-01-21T10:35:05Z</cp:lastPrinted>
  <dcterms:created xsi:type="dcterms:W3CDTF">2001-09-02T08:43:23Z</dcterms:created>
  <dcterms:modified xsi:type="dcterms:W3CDTF">2025-01-30T13:10:28Z</dcterms:modified>
</cp:coreProperties>
</file>